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23/Vrtec Zarja_zivila 24-28/specifikacija predračunov/"/>
    </mc:Choice>
  </mc:AlternateContent>
  <xr:revisionPtr revIDLastSave="0" documentId="13_ncr:1_{23FADA71-C2B6-9F4A-A4DE-8556B154F391}" xr6:coauthVersionLast="47" xr6:coauthVersionMax="47" xr10:uidLastSave="{00000000-0000-0000-0000-000000000000}"/>
  <bookViews>
    <workbookView xWindow="0" yWindow="500" windowWidth="28800" windowHeight="11920" xr2:uid="{00000000-000D-0000-FFFF-FFFF00000000}"/>
  </bookViews>
  <sheets>
    <sheet name="8.Skupin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H20" i="1"/>
  <c r="G21" i="1"/>
  <c r="H21" i="1"/>
  <c r="G10" i="1"/>
  <c r="G11" i="1"/>
  <c r="H11" i="1"/>
  <c r="G12" i="1"/>
  <c r="G13" i="1"/>
  <c r="H13" i="1"/>
  <c r="G14" i="1"/>
  <c r="G15" i="1"/>
  <c r="G16" i="1"/>
  <c r="G17" i="1"/>
  <c r="H17" i="1"/>
  <c r="G18" i="1"/>
  <c r="G19" i="1"/>
  <c r="G22" i="1"/>
  <c r="G23" i="1"/>
  <c r="H23" i="1"/>
  <c r="G24" i="1"/>
  <c r="G25" i="1"/>
  <c r="G26" i="1"/>
  <c r="G27" i="1"/>
  <c r="H27" i="1"/>
  <c r="G28" i="1"/>
  <c r="G29" i="1"/>
  <c r="G30" i="1"/>
  <c r="G31" i="1"/>
  <c r="H31" i="1"/>
  <c r="G32" i="1"/>
  <c r="G33" i="1"/>
  <c r="G34" i="1"/>
  <c r="G9" i="1"/>
  <c r="H9" i="1"/>
  <c r="H10" i="1"/>
  <c r="H12" i="1"/>
  <c r="H14" i="1"/>
  <c r="H15" i="1"/>
  <c r="H16" i="1"/>
  <c r="H18" i="1"/>
  <c r="H19" i="1"/>
  <c r="H22" i="1"/>
  <c r="H24" i="1"/>
  <c r="H25" i="1"/>
  <c r="H26" i="1"/>
  <c r="H28" i="1"/>
  <c r="H29" i="1"/>
  <c r="H30" i="1"/>
  <c r="H32" i="1"/>
  <c r="H33" i="1"/>
  <c r="H34" i="1"/>
  <c r="H35" i="1"/>
</calcChain>
</file>

<file path=xl/sharedStrings.xml><?xml version="1.0" encoding="utf-8"?>
<sst xmlns="http://schemas.openxmlformats.org/spreadsheetml/2006/main" count="119" uniqueCount="68">
  <si>
    <t xml:space="preserve"> </t>
  </si>
  <si>
    <t>PONUDNIK</t>
  </si>
  <si>
    <t>_________________________________________</t>
  </si>
  <si>
    <t>Opis blaga</t>
  </si>
  <si>
    <t>kg</t>
  </si>
  <si>
    <t>Skupna vrednost skupine</t>
  </si>
  <si>
    <t>Datum: ______________________________</t>
  </si>
  <si>
    <t xml:space="preserve">     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</si>
  <si>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</si>
  <si>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</si>
  <si>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</si>
  <si>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</si>
  <si>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</si>
  <si>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</si>
  <si>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</si>
  <si>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>marmelada mešana, kg</t>
  </si>
  <si>
    <t>marmelada marelična, kg</t>
  </si>
  <si>
    <t>marmelada jagoda, kg</t>
  </si>
  <si>
    <t>marmelada, šipek, kg</t>
  </si>
  <si>
    <t>marmelada, slivova, kg</t>
  </si>
  <si>
    <t>breskov kompot, kg</t>
  </si>
  <si>
    <t>ananasov kompot, kg</t>
  </si>
  <si>
    <t>višnjev kompot brez koščice, kg</t>
  </si>
  <si>
    <t>jagodni kompot, kg</t>
  </si>
  <si>
    <t>marelični kompot, kg</t>
  </si>
  <si>
    <t>hruškov kompot, kg</t>
  </si>
  <si>
    <t>slivov kompot, kg</t>
  </si>
  <si>
    <t>rdeča pesa , kg</t>
  </si>
  <si>
    <t>stročji fižol, kg</t>
  </si>
  <si>
    <t>grah, kg</t>
  </si>
  <si>
    <t>paprika fileti, kg</t>
  </si>
  <si>
    <t>gobe v slanici, kg</t>
  </si>
  <si>
    <t>kisle kumare, kg</t>
  </si>
  <si>
    <t>fižol v zrnju, kg</t>
  </si>
  <si>
    <t>paradižnikova mezga, kg</t>
  </si>
  <si>
    <t xml:space="preserve"> POSEBNI POGOJ NAROČNIKA</t>
  </si>
  <si>
    <t xml:space="preserve">     z merili kakovosti za živila v vzgojno - izobraževalnih ustanovah Ministrstva za zdravje RS.</t>
  </si>
  <si>
    <t xml:space="preserve">      (prozorna termokrčljiva folija, prozorne plastične vreče ali druga primerna embalaža).</t>
  </si>
  <si>
    <t>8. Končna cena mora vsebovati vse stroške (razpisano-ponujeno blago, morebitne trošarine, DDV, takse, prevoz,</t>
  </si>
  <si>
    <t xml:space="preserve">    zavarovanje prevoza in druge stroške ter morebitne rabate )</t>
  </si>
  <si>
    <t>Žig in podpis ponudnika</t>
  </si>
  <si>
    <t>PONUJENA NETO TEŽA KOT INFORMACIJA</t>
  </si>
  <si>
    <t>CENA NA PONUJENO NETO TEŽO - brez DDV</t>
  </si>
  <si>
    <t>8 (4x7)</t>
  </si>
  <si>
    <t>Iskana NETO teža</t>
  </si>
  <si>
    <t>1.     Cene za vse artikle morajo biti izračunane na zahtevano mersko enoto, skupna vrednost skupine mora biti zaokrožena na 2 decimalni mesti.</t>
  </si>
  <si>
    <t>2.     V obrazec predračuna ni dovoljeno vnašati količinskih ali drugih sprememb.</t>
  </si>
  <si>
    <t xml:space="preserve">3.     Izdelki morajo ustrezati določilom Pravilnikov in Uredb slovenske in evropske zakonodaje ter Priročnika </t>
  </si>
  <si>
    <t>4.     Izdelki morajo ustrezati »I. kvaliteti«.</t>
  </si>
  <si>
    <t>5.     Izdelki ne smejo vsebovati  umetnih barvil,  umetnih sladil,  umetnih arom ali  gensko spremenjenih organizmov.</t>
  </si>
  <si>
    <t>6.     Izdelki morajo biti primerno pakirani, da so zaščiteni pred vremenskimi in drugimi zunanjimi vplivi</t>
  </si>
  <si>
    <t>7.     Naročnik lahko zahteva proizvodne specifikacije za dobavljene izdelke.</t>
  </si>
  <si>
    <r>
      <t xml:space="preserve">       </t>
    </r>
    <r>
      <rPr>
        <b/>
        <sz val="9"/>
        <rFont val="Times New Roman"/>
        <family val="1"/>
      </rPr>
      <t xml:space="preserve">Enota Živ žav, Zagajškova ulica 008, ob 6. uri zjutraj      </t>
    </r>
  </si>
  <si>
    <r>
      <t xml:space="preserve">       </t>
    </r>
    <r>
      <rPr>
        <b/>
        <sz val="9"/>
        <rFont val="Times New Roman"/>
        <family val="1"/>
      </rPr>
      <t xml:space="preserve">Enota Iskrica, Pucova ulica 3ob 7. uri zjutraj. </t>
    </r>
  </si>
  <si>
    <t>OBRAZEC 1</t>
  </si>
  <si>
    <t xml:space="preserve">               14.   SKUPINA: VLOŽENO  SADJE IN ZELENJAVA </t>
  </si>
  <si>
    <t>11. Termin dostav:</t>
  </si>
  <si>
    <t>džem: jagodni, kg, brez konzervansov</t>
  </si>
  <si>
    <t>džem: borovničev, kg, brez konzervansov</t>
  </si>
  <si>
    <t>džem:  malinov, kg, brez konzervansov</t>
  </si>
  <si>
    <t>kg,</t>
  </si>
  <si>
    <t>ajvar, praženi  kg</t>
  </si>
  <si>
    <t>paradižnikovi  pelati, kg</t>
  </si>
  <si>
    <t>paradižnikov kečap, kg (brez konzervansov, umetnih arom, barvil in ojačevalcev okusa)</t>
  </si>
  <si>
    <t>9. Delež sadja v jagodnem kompotu je lahko 36 % -artikel zap.št. 4.</t>
  </si>
  <si>
    <t>10. Marmelade ponudite v kozarcu brez konzervansov -artikel pod zap. št. 8, 9, 10, 11, 13.</t>
  </si>
  <si>
    <t>P R E D R A Č U N      od 1. 2. 2024 do 31. 1. 2025</t>
  </si>
  <si>
    <t>BLAGOVNA ZNAMKA,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</si>
</sst>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1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Arial CE"/>
    </font>
    <font>
      <b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7" fillId="0" borderId="1" xfId="0" applyFont="1" applyBorder="1" applyAlignment="1">
      <alignment horizontal="center" vertical="top"/>
    </xf>
    <xf numFmtId="164" fontId="7" fillId="0" borderId="1" xfId="0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3" fontId="7" fillId="0" borderId="3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9" fillId="0" borderId="0" xfId="0" applyFont="1"/>
    <xf numFmtId="0" fontId="4" fillId="0" borderId="0" xfId="0" applyFont="1" applyAlignment="1">
      <alignment vertical="top"/>
    </xf>
    <xf numFmtId="0" fontId="4" fillId="0" borderId="0" xfId="0" applyFont="1"/>
    <xf numFmtId="0" fontId="9" fillId="0" borderId="0" xfId="0" applyFont="1" applyAlignment="1">
      <alignment horizontal="center"/>
    </xf>
    <xf numFmtId="0" fontId="7" fillId="3" borderId="3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left"/>
    </xf>
    <xf numFmtId="0" fontId="10" fillId="3" borderId="9" xfId="0" applyFont="1" applyFill="1" applyBorder="1"/>
    <xf numFmtId="0" fontId="9" fillId="3" borderId="0" xfId="0" applyFont="1" applyFill="1"/>
    <xf numFmtId="0" fontId="5" fillId="3" borderId="5" xfId="0" applyFont="1" applyFill="1" applyBorder="1" applyAlignment="1">
      <alignment horizontal="left"/>
    </xf>
    <xf numFmtId="0" fontId="10" fillId="3" borderId="3" xfId="0" applyFont="1" applyFill="1" applyBorder="1"/>
    <xf numFmtId="0" fontId="8" fillId="0" borderId="7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zoomScale="125" zoomScaleNormal="125" workbookViewId="0">
      <selection activeCell="I7" sqref="I7"/>
    </sheetView>
  </sheetViews>
  <sheetFormatPr baseColWidth="10" defaultColWidth="8.6640625" defaultRowHeight="13"/>
  <cols>
    <col min="1" max="1" width="9.1640625" style="3" customWidth="1"/>
    <col min="2" max="2" width="27.1640625" customWidth="1"/>
    <col min="3" max="3" width="9.33203125" customWidth="1"/>
    <col min="4" max="4" width="11.1640625" customWidth="1"/>
    <col min="5" max="5" width="8.1640625" customWidth="1"/>
    <col min="6" max="6" width="10.33203125" customWidth="1"/>
    <col min="7" max="7" width="12.6640625" customWidth="1"/>
    <col min="8" max="8" width="12.5" customWidth="1"/>
    <col min="9" max="9" width="15.6640625" customWidth="1"/>
    <col min="10" max="10" width="15.5" customWidth="1"/>
    <col min="11" max="11" width="12.6640625" customWidth="1"/>
  </cols>
  <sheetData>
    <row r="1" spans="1:11">
      <c r="A1" s="4"/>
      <c r="B1" s="8" t="s">
        <v>13</v>
      </c>
      <c r="C1" s="8"/>
      <c r="H1" s="1" t="s">
        <v>0</v>
      </c>
      <c r="K1" t="s">
        <v>54</v>
      </c>
    </row>
    <row r="2" spans="1:11">
      <c r="A2" s="5" t="s">
        <v>1</v>
      </c>
    </row>
    <row r="3" spans="1:11">
      <c r="A3" s="5" t="s">
        <v>2</v>
      </c>
    </row>
    <row r="4" spans="1:11">
      <c r="A4" s="5" t="s">
        <v>2</v>
      </c>
    </row>
    <row r="5" spans="1:11" ht="16">
      <c r="A5" s="6" t="s">
        <v>66</v>
      </c>
    </row>
    <row r="6" spans="1:11" ht="14" thickBot="1">
      <c r="A6" s="4" t="s">
        <v>55</v>
      </c>
    </row>
    <row r="7" spans="1:11" ht="61" thickBot="1">
      <c r="A7" s="24" t="s">
        <v>8</v>
      </c>
      <c r="B7" s="25" t="s">
        <v>3</v>
      </c>
      <c r="C7" s="26" t="s">
        <v>44</v>
      </c>
      <c r="D7" s="26" t="s">
        <v>14</v>
      </c>
      <c r="E7" s="26" t="s">
        <v>9</v>
      </c>
      <c r="F7" s="26" t="s">
        <v>10</v>
      </c>
      <c r="G7" s="26" t="s">
        <v>11</v>
      </c>
      <c r="H7" s="26" t="s">
        <v>12</v>
      </c>
      <c r="I7" s="23" t="s">
        <v>67</v>
      </c>
      <c r="J7" s="23" t="s">
        <v>41</v>
      </c>
      <c r="K7" s="23" t="s">
        <v>42</v>
      </c>
    </row>
    <row r="8" spans="1:11" ht="16" thickBot="1">
      <c r="A8" s="33">
        <v>1</v>
      </c>
      <c r="B8" s="32">
        <v>2</v>
      </c>
      <c r="C8" s="32">
        <v>3</v>
      </c>
      <c r="D8" s="32">
        <v>4</v>
      </c>
      <c r="E8" s="32">
        <v>5</v>
      </c>
      <c r="F8" s="32">
        <v>6</v>
      </c>
      <c r="G8" s="32">
        <v>7</v>
      </c>
      <c r="H8" s="32" t="s">
        <v>43</v>
      </c>
      <c r="I8" s="9">
        <v>9</v>
      </c>
      <c r="J8" s="9">
        <v>10</v>
      </c>
      <c r="K8" s="9">
        <v>11</v>
      </c>
    </row>
    <row r="9" spans="1:11" ht="26.25" customHeight="1" thickBot="1">
      <c r="A9" s="11">
        <v>1</v>
      </c>
      <c r="B9" s="12" t="s">
        <v>20</v>
      </c>
      <c r="C9" s="13" t="s">
        <v>4</v>
      </c>
      <c r="D9" s="13">
        <v>300</v>
      </c>
      <c r="E9" s="13" t="s">
        <v>4</v>
      </c>
      <c r="F9" s="14">
        <v>0</v>
      </c>
      <c r="G9" s="14">
        <f>F9*1.095</f>
        <v>0</v>
      </c>
      <c r="H9" s="15">
        <f t="shared" ref="H9:H34" si="0">D9*G9</f>
        <v>0</v>
      </c>
      <c r="I9" s="9"/>
      <c r="J9" s="9"/>
      <c r="K9" s="10"/>
    </row>
    <row r="10" spans="1:11" ht="26.25" customHeight="1" thickBot="1">
      <c r="A10" s="11">
        <v>2</v>
      </c>
      <c r="B10" s="12" t="s">
        <v>21</v>
      </c>
      <c r="C10" s="13" t="s">
        <v>4</v>
      </c>
      <c r="D10" s="13">
        <v>300</v>
      </c>
      <c r="E10" s="13" t="s">
        <v>4</v>
      </c>
      <c r="F10" s="14">
        <v>0</v>
      </c>
      <c r="G10" s="14">
        <f t="shared" ref="G10:G34" si="1">F10*1.095</f>
        <v>0</v>
      </c>
      <c r="H10" s="15">
        <f t="shared" si="0"/>
        <v>0</v>
      </c>
      <c r="I10" s="9"/>
      <c r="J10" s="9"/>
      <c r="K10" s="10"/>
    </row>
    <row r="11" spans="1:11" ht="27.5" customHeight="1" thickBot="1">
      <c r="A11" s="11">
        <v>3</v>
      </c>
      <c r="B11" s="12" t="s">
        <v>22</v>
      </c>
      <c r="C11" s="13" t="s">
        <v>4</v>
      </c>
      <c r="D11" s="13">
        <v>200</v>
      </c>
      <c r="E11" s="13" t="s">
        <v>4</v>
      </c>
      <c r="F11" s="14">
        <v>0</v>
      </c>
      <c r="G11" s="14">
        <f t="shared" si="1"/>
        <v>0</v>
      </c>
      <c r="H11" s="15">
        <f t="shared" si="0"/>
        <v>0</v>
      </c>
      <c r="I11" s="9"/>
      <c r="J11" s="9"/>
      <c r="K11" s="10"/>
    </row>
    <row r="12" spans="1:11" ht="26.25" customHeight="1" thickBot="1">
      <c r="A12" s="11">
        <v>4</v>
      </c>
      <c r="B12" s="12" t="s">
        <v>23</v>
      </c>
      <c r="C12" s="13" t="s">
        <v>4</v>
      </c>
      <c r="D12" s="13">
        <v>150</v>
      </c>
      <c r="E12" s="13" t="s">
        <v>4</v>
      </c>
      <c r="F12" s="14">
        <v>0</v>
      </c>
      <c r="G12" s="14">
        <f t="shared" si="1"/>
        <v>0</v>
      </c>
      <c r="H12" s="15">
        <f t="shared" si="0"/>
        <v>0</v>
      </c>
      <c r="I12" s="9"/>
      <c r="J12" s="9"/>
      <c r="K12" s="10"/>
    </row>
    <row r="13" spans="1:11" ht="26.25" customHeight="1" thickBot="1">
      <c r="A13" s="11">
        <v>5</v>
      </c>
      <c r="B13" s="12" t="s">
        <v>24</v>
      </c>
      <c r="C13" s="13" t="s">
        <v>4</v>
      </c>
      <c r="D13" s="13">
        <v>200</v>
      </c>
      <c r="E13" s="13" t="s">
        <v>4</v>
      </c>
      <c r="F13" s="14">
        <v>0</v>
      </c>
      <c r="G13" s="14">
        <f t="shared" si="1"/>
        <v>0</v>
      </c>
      <c r="H13" s="15">
        <f t="shared" si="0"/>
        <v>0</v>
      </c>
      <c r="I13" s="9"/>
      <c r="J13" s="9"/>
      <c r="K13" s="10"/>
    </row>
    <row r="14" spans="1:11" ht="26.25" customHeight="1" thickBot="1">
      <c r="A14" s="11">
        <v>6</v>
      </c>
      <c r="B14" s="12" t="s">
        <v>25</v>
      </c>
      <c r="C14" s="13" t="s">
        <v>4</v>
      </c>
      <c r="D14" s="13">
        <v>100</v>
      </c>
      <c r="E14" s="13" t="s">
        <v>4</v>
      </c>
      <c r="F14" s="14">
        <v>0</v>
      </c>
      <c r="G14" s="14">
        <f t="shared" si="1"/>
        <v>0</v>
      </c>
      <c r="H14" s="15">
        <f t="shared" si="0"/>
        <v>0</v>
      </c>
      <c r="I14" s="9"/>
      <c r="J14" s="9"/>
      <c r="K14" s="10"/>
    </row>
    <row r="15" spans="1:11" ht="26.25" customHeight="1" thickBot="1">
      <c r="A15" s="11">
        <v>7</v>
      </c>
      <c r="B15" s="12" t="s">
        <v>26</v>
      </c>
      <c r="C15" s="13" t="s">
        <v>4</v>
      </c>
      <c r="D15" s="13">
        <v>200</v>
      </c>
      <c r="E15" s="13" t="s">
        <v>4</v>
      </c>
      <c r="F15" s="14">
        <v>0</v>
      </c>
      <c r="G15" s="14">
        <f t="shared" si="1"/>
        <v>0</v>
      </c>
      <c r="H15" s="15">
        <f t="shared" si="0"/>
        <v>0</v>
      </c>
      <c r="I15" s="9"/>
      <c r="J15" s="9"/>
      <c r="K15" s="10"/>
    </row>
    <row r="16" spans="1:11" ht="26.25" customHeight="1" thickBot="1">
      <c r="A16" s="11">
        <v>8</v>
      </c>
      <c r="B16" s="12" t="s">
        <v>15</v>
      </c>
      <c r="C16" s="13" t="s">
        <v>4</v>
      </c>
      <c r="D16" s="13">
        <v>120</v>
      </c>
      <c r="E16" s="13" t="s">
        <v>4</v>
      </c>
      <c r="F16" s="14">
        <v>0</v>
      </c>
      <c r="G16" s="14">
        <f t="shared" si="1"/>
        <v>0</v>
      </c>
      <c r="H16" s="15">
        <f t="shared" si="0"/>
        <v>0</v>
      </c>
      <c r="I16" s="9"/>
      <c r="J16" s="9"/>
      <c r="K16" s="10"/>
    </row>
    <row r="17" spans="1:11" ht="26.25" customHeight="1" thickBot="1">
      <c r="A17" s="11">
        <v>9</v>
      </c>
      <c r="B17" s="12" t="s">
        <v>16</v>
      </c>
      <c r="C17" s="13" t="s">
        <v>4</v>
      </c>
      <c r="D17" s="13">
        <v>100</v>
      </c>
      <c r="E17" s="13" t="s">
        <v>4</v>
      </c>
      <c r="F17" s="14">
        <v>0</v>
      </c>
      <c r="G17" s="14">
        <f t="shared" si="1"/>
        <v>0</v>
      </c>
      <c r="H17" s="15">
        <f t="shared" si="0"/>
        <v>0</v>
      </c>
      <c r="I17" s="9"/>
      <c r="J17" s="9"/>
      <c r="K17" s="10"/>
    </row>
    <row r="18" spans="1:11" ht="26.25" customHeight="1" thickBot="1">
      <c r="A18" s="11">
        <v>10</v>
      </c>
      <c r="B18" s="12" t="s">
        <v>17</v>
      </c>
      <c r="C18" s="13" t="s">
        <v>4</v>
      </c>
      <c r="D18" s="13">
        <v>50</v>
      </c>
      <c r="E18" s="13" t="s">
        <v>4</v>
      </c>
      <c r="F18" s="14">
        <v>0</v>
      </c>
      <c r="G18" s="14">
        <f t="shared" si="1"/>
        <v>0</v>
      </c>
      <c r="H18" s="15">
        <f t="shared" si="0"/>
        <v>0</v>
      </c>
      <c r="I18" s="9"/>
      <c r="J18" s="9"/>
      <c r="K18" s="10"/>
    </row>
    <row r="19" spans="1:11" ht="26.25" customHeight="1" thickBot="1">
      <c r="A19" s="11">
        <v>11</v>
      </c>
      <c r="B19" s="12" t="s">
        <v>18</v>
      </c>
      <c r="C19" s="13" t="s">
        <v>4</v>
      </c>
      <c r="D19" s="13">
        <v>20</v>
      </c>
      <c r="E19" s="13" t="s">
        <v>4</v>
      </c>
      <c r="F19" s="14">
        <v>0</v>
      </c>
      <c r="G19" s="14">
        <f t="shared" si="1"/>
        <v>0</v>
      </c>
      <c r="H19" s="15">
        <f t="shared" si="0"/>
        <v>0</v>
      </c>
      <c r="I19" s="9"/>
      <c r="J19" s="9"/>
      <c r="K19" s="10"/>
    </row>
    <row r="20" spans="1:11" ht="29" customHeight="1" thickBot="1">
      <c r="A20" s="11">
        <v>12</v>
      </c>
      <c r="B20" s="12" t="s">
        <v>57</v>
      </c>
      <c r="C20" s="13" t="s">
        <v>60</v>
      </c>
      <c r="D20" s="13">
        <v>20</v>
      </c>
      <c r="E20" s="13" t="s">
        <v>4</v>
      </c>
      <c r="F20" s="14">
        <v>0</v>
      </c>
      <c r="G20" s="14">
        <f t="shared" si="1"/>
        <v>0</v>
      </c>
      <c r="H20" s="15">
        <f t="shared" si="0"/>
        <v>0</v>
      </c>
      <c r="I20" s="9"/>
      <c r="J20" s="9"/>
      <c r="K20" s="10"/>
    </row>
    <row r="21" spans="1:11" ht="29.5" customHeight="1" thickBot="1">
      <c r="A21" s="11">
        <v>13</v>
      </c>
      <c r="B21" s="12" t="s">
        <v>58</v>
      </c>
      <c r="C21" s="13" t="s">
        <v>4</v>
      </c>
      <c r="D21" s="13">
        <v>30</v>
      </c>
      <c r="E21" s="13" t="s">
        <v>4</v>
      </c>
      <c r="F21" s="14">
        <v>0</v>
      </c>
      <c r="G21" s="14">
        <f t="shared" si="1"/>
        <v>0</v>
      </c>
      <c r="H21" s="15">
        <f t="shared" si="0"/>
        <v>0</v>
      </c>
      <c r="I21" s="9"/>
      <c r="J21" s="9"/>
      <c r="K21" s="10"/>
    </row>
    <row r="22" spans="1:11" ht="32.25" customHeight="1" thickBot="1">
      <c r="A22" s="11">
        <v>14</v>
      </c>
      <c r="B22" s="16" t="s">
        <v>59</v>
      </c>
      <c r="C22" s="13" t="s">
        <v>4</v>
      </c>
      <c r="D22" s="17">
        <v>30</v>
      </c>
      <c r="E22" s="17" t="s">
        <v>4</v>
      </c>
      <c r="F22" s="14">
        <v>0</v>
      </c>
      <c r="G22" s="14">
        <f t="shared" si="1"/>
        <v>0</v>
      </c>
      <c r="H22" s="15">
        <f t="shared" si="0"/>
        <v>0</v>
      </c>
      <c r="I22" s="9"/>
      <c r="J22" s="9"/>
      <c r="K22" s="10"/>
    </row>
    <row r="23" spans="1:11" ht="26.25" customHeight="1" thickBot="1">
      <c r="A23" s="11">
        <v>15</v>
      </c>
      <c r="B23" s="12" t="s">
        <v>19</v>
      </c>
      <c r="C23" s="13" t="s">
        <v>4</v>
      </c>
      <c r="D23" s="13">
        <v>20</v>
      </c>
      <c r="E23" s="13" t="s">
        <v>4</v>
      </c>
      <c r="F23" s="14">
        <v>0</v>
      </c>
      <c r="G23" s="14">
        <f t="shared" si="1"/>
        <v>0</v>
      </c>
      <c r="H23" s="15">
        <f t="shared" si="0"/>
        <v>0</v>
      </c>
      <c r="I23" s="9"/>
      <c r="J23" s="9"/>
      <c r="K23" s="10"/>
    </row>
    <row r="24" spans="1:11" ht="26.25" customHeight="1" thickBot="1">
      <c r="A24" s="11">
        <v>16</v>
      </c>
      <c r="B24" s="12" t="s">
        <v>27</v>
      </c>
      <c r="C24" s="13" t="s">
        <v>4</v>
      </c>
      <c r="D24" s="18">
        <v>1000</v>
      </c>
      <c r="E24" s="17" t="s">
        <v>4</v>
      </c>
      <c r="F24" s="14">
        <v>0</v>
      </c>
      <c r="G24" s="14">
        <f t="shared" si="1"/>
        <v>0</v>
      </c>
      <c r="H24" s="15">
        <f t="shared" si="0"/>
        <v>0</v>
      </c>
      <c r="I24" s="9"/>
      <c r="J24" s="9"/>
      <c r="K24" s="10"/>
    </row>
    <row r="25" spans="1:11" ht="26.25" customHeight="1" thickBot="1">
      <c r="A25" s="11">
        <v>17</v>
      </c>
      <c r="B25" s="12" t="s">
        <v>28</v>
      </c>
      <c r="C25" s="13" t="s">
        <v>4</v>
      </c>
      <c r="D25" s="13">
        <v>200</v>
      </c>
      <c r="E25" s="17" t="s">
        <v>4</v>
      </c>
      <c r="F25" s="14">
        <v>0</v>
      </c>
      <c r="G25" s="14">
        <f t="shared" si="1"/>
        <v>0</v>
      </c>
      <c r="H25" s="15">
        <f t="shared" si="0"/>
        <v>0</v>
      </c>
      <c r="I25" s="9"/>
      <c r="J25" s="9"/>
      <c r="K25" s="10"/>
    </row>
    <row r="26" spans="1:11" ht="26.25" customHeight="1" thickBot="1">
      <c r="A26" s="11">
        <v>18</v>
      </c>
      <c r="B26" s="12" t="s">
        <v>29</v>
      </c>
      <c r="C26" s="13" t="s">
        <v>4</v>
      </c>
      <c r="D26" s="13">
        <v>120</v>
      </c>
      <c r="E26" s="17" t="s">
        <v>4</v>
      </c>
      <c r="F26" s="14">
        <v>0</v>
      </c>
      <c r="G26" s="14">
        <f t="shared" si="1"/>
        <v>0</v>
      </c>
      <c r="H26" s="15">
        <f t="shared" si="0"/>
        <v>0</v>
      </c>
      <c r="I26" s="9"/>
      <c r="J26" s="9"/>
      <c r="K26" s="10"/>
    </row>
    <row r="27" spans="1:11" ht="26.25" customHeight="1" thickBot="1">
      <c r="A27" s="11">
        <v>19</v>
      </c>
      <c r="B27" s="12" t="s">
        <v>30</v>
      </c>
      <c r="C27" s="13" t="s">
        <v>4</v>
      </c>
      <c r="D27" s="13">
        <v>60</v>
      </c>
      <c r="E27" s="17" t="s">
        <v>4</v>
      </c>
      <c r="F27" s="14">
        <v>0</v>
      </c>
      <c r="G27" s="14">
        <f t="shared" si="1"/>
        <v>0</v>
      </c>
      <c r="H27" s="15">
        <f t="shared" si="0"/>
        <v>0</v>
      </c>
      <c r="I27" s="9"/>
      <c r="J27" s="9"/>
      <c r="K27" s="10"/>
    </row>
    <row r="28" spans="1:11" ht="26.25" customHeight="1" thickBot="1">
      <c r="A28" s="11">
        <v>20</v>
      </c>
      <c r="B28" s="12" t="s">
        <v>31</v>
      </c>
      <c r="C28" s="13" t="s">
        <v>4</v>
      </c>
      <c r="D28" s="13">
        <v>100</v>
      </c>
      <c r="E28" s="17" t="s">
        <v>4</v>
      </c>
      <c r="F28" s="14">
        <v>0</v>
      </c>
      <c r="G28" s="14">
        <f t="shared" si="1"/>
        <v>0</v>
      </c>
      <c r="H28" s="15">
        <f t="shared" si="0"/>
        <v>0</v>
      </c>
      <c r="I28" s="9"/>
      <c r="J28" s="9"/>
      <c r="K28" s="10"/>
    </row>
    <row r="29" spans="1:11" ht="26.25" customHeight="1" thickBot="1">
      <c r="A29" s="11">
        <v>21</v>
      </c>
      <c r="B29" s="12" t="s">
        <v>32</v>
      </c>
      <c r="C29" s="13" t="s">
        <v>4</v>
      </c>
      <c r="D29" s="13">
        <v>150</v>
      </c>
      <c r="E29" s="17" t="s">
        <v>4</v>
      </c>
      <c r="F29" s="14">
        <v>0</v>
      </c>
      <c r="G29" s="14">
        <f t="shared" si="1"/>
        <v>0</v>
      </c>
      <c r="H29" s="15">
        <f t="shared" si="0"/>
        <v>0</v>
      </c>
      <c r="I29" s="9"/>
      <c r="J29" s="9"/>
      <c r="K29" s="10"/>
    </row>
    <row r="30" spans="1:11" ht="26.25" customHeight="1" thickBot="1">
      <c r="A30" s="11">
        <v>22</v>
      </c>
      <c r="B30" s="12" t="s">
        <v>33</v>
      </c>
      <c r="C30" s="13" t="s">
        <v>4</v>
      </c>
      <c r="D30" s="13">
        <v>200</v>
      </c>
      <c r="E30" s="17" t="s">
        <v>4</v>
      </c>
      <c r="F30" s="14">
        <v>0</v>
      </c>
      <c r="G30" s="14">
        <f t="shared" si="1"/>
        <v>0</v>
      </c>
      <c r="H30" s="15">
        <f t="shared" si="0"/>
        <v>0</v>
      </c>
      <c r="I30" s="9"/>
      <c r="J30" s="9"/>
      <c r="K30" s="10"/>
    </row>
    <row r="31" spans="1:11" ht="26.25" customHeight="1" thickBot="1">
      <c r="A31" s="11">
        <v>23</v>
      </c>
      <c r="B31" s="12" t="s">
        <v>34</v>
      </c>
      <c r="C31" s="13" t="s">
        <v>4</v>
      </c>
      <c r="D31" s="13">
        <v>90</v>
      </c>
      <c r="E31" s="13" t="s">
        <v>4</v>
      </c>
      <c r="F31" s="14">
        <v>0</v>
      </c>
      <c r="G31" s="14">
        <f t="shared" si="1"/>
        <v>0</v>
      </c>
      <c r="H31" s="15">
        <f t="shared" si="0"/>
        <v>0</v>
      </c>
      <c r="I31" s="9"/>
      <c r="J31" s="9"/>
      <c r="K31" s="10"/>
    </row>
    <row r="32" spans="1:11" ht="26.25" customHeight="1" thickBot="1">
      <c r="A32" s="11">
        <v>24</v>
      </c>
      <c r="B32" s="12" t="s">
        <v>62</v>
      </c>
      <c r="C32" s="13" t="s">
        <v>4</v>
      </c>
      <c r="D32" s="13">
        <v>200</v>
      </c>
      <c r="E32" s="13" t="s">
        <v>4</v>
      </c>
      <c r="F32" s="14">
        <v>0</v>
      </c>
      <c r="G32" s="14">
        <f t="shared" si="1"/>
        <v>0</v>
      </c>
      <c r="H32" s="15">
        <f t="shared" si="0"/>
        <v>0</v>
      </c>
      <c r="I32" s="9"/>
      <c r="J32" s="9"/>
      <c r="K32" s="10"/>
    </row>
    <row r="33" spans="1:11" ht="44.5" customHeight="1" thickBot="1">
      <c r="A33" s="11">
        <v>25</v>
      </c>
      <c r="B33" s="12" t="s">
        <v>63</v>
      </c>
      <c r="C33" s="13" t="s">
        <v>4</v>
      </c>
      <c r="D33" s="13">
        <v>50</v>
      </c>
      <c r="E33" s="13" t="s">
        <v>4</v>
      </c>
      <c r="F33" s="14">
        <v>0</v>
      </c>
      <c r="G33" s="14">
        <f t="shared" si="1"/>
        <v>0</v>
      </c>
      <c r="H33" s="15">
        <f t="shared" si="0"/>
        <v>0</v>
      </c>
      <c r="I33" s="9"/>
      <c r="J33" s="9"/>
      <c r="K33" s="10"/>
    </row>
    <row r="34" spans="1:11" ht="26.25" customHeight="1" thickBot="1">
      <c r="A34" s="11">
        <v>26</v>
      </c>
      <c r="B34" s="12" t="s">
        <v>61</v>
      </c>
      <c r="C34" s="13" t="s">
        <v>4</v>
      </c>
      <c r="D34" s="13">
        <v>50</v>
      </c>
      <c r="E34" s="13" t="s">
        <v>4</v>
      </c>
      <c r="F34" s="14">
        <v>0</v>
      </c>
      <c r="G34" s="14">
        <f t="shared" si="1"/>
        <v>0</v>
      </c>
      <c r="H34" s="15">
        <f t="shared" si="0"/>
        <v>0</v>
      </c>
      <c r="I34" s="9"/>
      <c r="J34" s="9"/>
      <c r="K34" s="10"/>
    </row>
    <row r="35" spans="1:11" ht="15" thickBot="1">
      <c r="A35" s="19"/>
      <c r="B35" s="20"/>
      <c r="C35" s="20"/>
      <c r="D35" s="21"/>
      <c r="E35" s="22"/>
      <c r="F35" s="39" t="s">
        <v>5</v>
      </c>
      <c r="G35" s="40"/>
      <c r="H35" s="15">
        <f>SUM(H9:H34)</f>
        <v>0</v>
      </c>
    </row>
    <row r="36" spans="1:11">
      <c r="A36" s="4" t="s">
        <v>7</v>
      </c>
    </row>
    <row r="37" spans="1:11" s="28" customFormat="1" ht="12">
      <c r="A37" s="27" t="s">
        <v>35</v>
      </c>
    </row>
    <row r="38" spans="1:11" s="28" customFormat="1" ht="12">
      <c r="A38" s="29" t="s">
        <v>45</v>
      </c>
    </row>
    <row r="39" spans="1:11" s="28" customFormat="1" ht="12">
      <c r="A39" s="30" t="s">
        <v>46</v>
      </c>
    </row>
    <row r="40" spans="1:11" s="28" customFormat="1" ht="12">
      <c r="A40" s="30" t="s">
        <v>47</v>
      </c>
      <c r="B40" s="31"/>
      <c r="C40" s="31"/>
      <c r="D40" s="31"/>
      <c r="E40" s="31"/>
      <c r="F40" s="31"/>
      <c r="G40" s="31"/>
      <c r="H40" s="31"/>
    </row>
    <row r="41" spans="1:11" s="28" customFormat="1" ht="12">
      <c r="A41" s="30" t="s">
        <v>36</v>
      </c>
      <c r="B41" s="31"/>
      <c r="C41" s="31"/>
      <c r="D41" s="31"/>
      <c r="E41" s="31"/>
      <c r="F41" s="31"/>
      <c r="G41" s="31"/>
      <c r="H41" s="31"/>
    </row>
    <row r="42" spans="1:11" s="28" customFormat="1" ht="12">
      <c r="A42" s="30" t="s">
        <v>48</v>
      </c>
    </row>
    <row r="43" spans="1:11" s="28" customFormat="1" ht="12">
      <c r="A43" s="30" t="s">
        <v>49</v>
      </c>
    </row>
    <row r="44" spans="1:11" s="28" customFormat="1" ht="12">
      <c r="A44" s="30" t="s">
        <v>50</v>
      </c>
    </row>
    <row r="45" spans="1:11" s="28" customFormat="1" ht="12">
      <c r="A45" s="30" t="s">
        <v>37</v>
      </c>
    </row>
    <row r="46" spans="1:11" s="28" customFormat="1" ht="12">
      <c r="A46" s="30" t="s">
        <v>51</v>
      </c>
    </row>
    <row r="47" spans="1:11" s="28" customFormat="1" ht="12">
      <c r="A47" s="27" t="s">
        <v>38</v>
      </c>
    </row>
    <row r="48" spans="1:11" s="28" customFormat="1" thickBot="1">
      <c r="A48" s="27" t="s">
        <v>39</v>
      </c>
    </row>
    <row r="49" spans="1:7" s="28" customFormat="1" ht="12">
      <c r="A49" s="34" t="s">
        <v>64</v>
      </c>
      <c r="B49" s="35"/>
      <c r="C49" s="36"/>
    </row>
    <row r="50" spans="1:7" s="28" customFormat="1" thickBot="1">
      <c r="A50" s="37" t="s">
        <v>65</v>
      </c>
      <c r="B50" s="38"/>
      <c r="C50" s="36"/>
    </row>
    <row r="51" spans="1:7" s="28" customFormat="1" ht="12">
      <c r="A51" s="7" t="s">
        <v>56</v>
      </c>
    </row>
    <row r="52" spans="1:7" s="28" customFormat="1" ht="12">
      <c r="A52" s="27" t="s">
        <v>52</v>
      </c>
    </row>
    <row r="53" spans="1:7" s="28" customFormat="1" ht="12">
      <c r="A53" s="27" t="s">
        <v>53</v>
      </c>
    </row>
    <row r="54" spans="1:7" s="28" customFormat="1" ht="12">
      <c r="A54" s="27"/>
    </row>
    <row r="55" spans="1:7" s="28" customFormat="1" ht="12">
      <c r="A55" s="27"/>
      <c r="B55" s="27" t="s">
        <v>6</v>
      </c>
      <c r="C55" s="27"/>
      <c r="G55" s="30" t="s">
        <v>40</v>
      </c>
    </row>
    <row r="56" spans="1:7" s="28" customFormat="1" ht="12">
      <c r="A56" s="27"/>
    </row>
    <row r="57" spans="1:7" s="28" customFormat="1" ht="12">
      <c r="A57" s="7"/>
    </row>
    <row r="58" spans="1:7" s="28" customFormat="1" ht="12">
      <c r="A58" s="2"/>
    </row>
    <row r="59" spans="1:7" s="28" customFormat="1" ht="12">
      <c r="A59" s="2"/>
    </row>
    <row r="60" spans="1:7" s="28" customFormat="1" ht="12">
      <c r="A60" s="27"/>
    </row>
    <row r="61" spans="1:7" s="28" customFormat="1" ht="12">
      <c r="A61" s="27"/>
      <c r="F61" s="27"/>
    </row>
    <row r="62" spans="1:7">
      <c r="A62" s="5"/>
    </row>
    <row r="63" spans="1:7">
      <c r="A63" s="5"/>
    </row>
    <row r="64" spans="1:7">
      <c r="A64" s="4"/>
    </row>
    <row r="65" spans="1:1">
      <c r="A65" s="4"/>
    </row>
  </sheetData>
  <mergeCells count="1">
    <mergeCell ref="F35:G35"/>
  </mergeCells>
  <phoneticPr fontId="6" type="noConversion"/>
  <pageMargins left="0.25" right="0.25" top="0.75" bottom="0.75" header="0.3" footer="0.3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cp:lastPrinted>2018-01-10T13:59:40Z</cp:lastPrinted>
  <dcterms:created xsi:type="dcterms:W3CDTF">2006-12-07T19:58:54Z</dcterms:created>
  <dcterms:modified xsi:type="dcterms:W3CDTF">2023-10-26T16:18:13Z</dcterms:modified>
</cp:coreProperties>
</file>